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kio skyrius\Desktop\Pirkimai 2025\Akiu operacinė ranga\"/>
    </mc:Choice>
  </mc:AlternateContent>
  <xr:revisionPtr revIDLastSave="0" documentId="13_ncr:1_{1E2A9504-DE9B-46D3-B0C2-706514A1CC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4" sheetId="1" r:id="rId1"/>
  </sheets>
  <definedNames>
    <definedName name="_xlnm._FilterDatabase" localSheetId="0" hidden="1">W_1_4!$A$16:$B$51</definedName>
    <definedName name="_val1">W_1_4!$L$1</definedName>
    <definedName name="_val2">W_1_4!$L$2</definedName>
    <definedName name="_xlnm.Print_Area" localSheetId="0">W_1_4!$A$3:$L$54</definedName>
    <definedName name="_xlnm.Print_Titles" localSheetId="0">W_1_4!$4:$7</definedName>
    <definedName name="proc">W_1_4!$N$1:$Q$47</definedName>
    <definedName name="S_P">W_1_4!$A$7:$K$7</definedName>
    <definedName name="S_P1">W_1_4!$B$7</definedName>
    <definedName name="val">W_1_4!$J$1:$L$2</definedName>
  </definedNames>
  <calcPr calcId="191029"/>
</workbook>
</file>

<file path=xl/calcChain.xml><?xml version="1.0" encoding="utf-8"?>
<calcChain xmlns="http://schemas.openxmlformats.org/spreadsheetml/2006/main">
  <c r="M16" i="1" l="1"/>
  <c r="H21" i="1"/>
  <c r="I21" i="1" s="1"/>
  <c r="K21" i="1" s="1"/>
  <c r="H20" i="1"/>
  <c r="I20" i="1" s="1"/>
  <c r="K20" i="1" s="1"/>
  <c r="H19" i="1"/>
  <c r="I19" i="1" s="1"/>
  <c r="K19" i="1" s="1"/>
  <c r="H18" i="1"/>
  <c r="I18" i="1" s="1"/>
  <c r="L18" i="1" s="1"/>
  <c r="L16" i="1" s="1"/>
  <c r="F17" i="1"/>
  <c r="H17" i="1"/>
  <c r="F30" i="1"/>
  <c r="H31" i="1"/>
  <c r="I31" i="1" s="1"/>
  <c r="K31" i="1" s="1"/>
  <c r="K29" i="1" s="1"/>
  <c r="H30" i="1"/>
  <c r="L29" i="1"/>
  <c r="M29" i="1"/>
  <c r="K16" i="1" l="1"/>
  <c r="I30" i="1"/>
  <c r="J30" i="1" s="1"/>
  <c r="J29" i="1" s="1"/>
  <c r="I29" i="1" s="1"/>
  <c r="I17" i="1"/>
  <c r="J17" i="1" s="1"/>
  <c r="F33" i="1"/>
  <c r="H36" i="1"/>
  <c r="I36" i="1" s="1"/>
  <c r="K36" i="1" s="1"/>
  <c r="H35" i="1"/>
  <c r="I35" i="1" s="1"/>
  <c r="K35" i="1" s="1"/>
  <c r="H34" i="1"/>
  <c r="I34" i="1" s="1"/>
  <c r="K34" i="1" s="1"/>
  <c r="H33" i="1"/>
  <c r="L32" i="1"/>
  <c r="M32" i="1"/>
  <c r="F23" i="1"/>
  <c r="H28" i="1"/>
  <c r="I28" i="1" s="1"/>
  <c r="K28" i="1" s="1"/>
  <c r="H27" i="1"/>
  <c r="I27" i="1" s="1"/>
  <c r="K27" i="1" s="1"/>
  <c r="H26" i="1"/>
  <c r="I26" i="1" s="1"/>
  <c r="K26" i="1" s="1"/>
  <c r="H25" i="1"/>
  <c r="I25" i="1" s="1"/>
  <c r="K25" i="1" s="1"/>
  <c r="H24" i="1"/>
  <c r="I24" i="1" s="1"/>
  <c r="L24" i="1" s="1"/>
  <c r="L22" i="1" s="1"/>
  <c r="H23" i="1"/>
  <c r="M22" i="1"/>
  <c r="F11" i="1"/>
  <c r="H15" i="1"/>
  <c r="I15" i="1" s="1"/>
  <c r="K15" i="1" s="1"/>
  <c r="H14" i="1"/>
  <c r="I14" i="1" s="1"/>
  <c r="K14" i="1" s="1"/>
  <c r="H13" i="1"/>
  <c r="I13" i="1" s="1"/>
  <c r="K13" i="1" s="1"/>
  <c r="H12" i="1"/>
  <c r="I12" i="1" s="1"/>
  <c r="K12" i="1" s="1"/>
  <c r="H11" i="1"/>
  <c r="L10" i="1"/>
  <c r="M10" i="1"/>
  <c r="I23" i="1" l="1"/>
  <c r="J23" i="1" s="1"/>
  <c r="J22" i="1" s="1"/>
  <c r="J16" i="1"/>
  <c r="I16" i="1" s="1"/>
  <c r="K32" i="1"/>
  <c r="I33" i="1"/>
  <c r="J33" i="1" s="1"/>
  <c r="J32" i="1" s="1"/>
  <c r="K22" i="1"/>
  <c r="K10" i="1"/>
  <c r="I11" i="1"/>
  <c r="J11" i="1" s="1"/>
  <c r="J10" i="1" s="1"/>
  <c r="L37" i="1"/>
  <c r="I22" i="1" l="1"/>
  <c r="I32" i="1"/>
  <c r="K37" i="1"/>
  <c r="I39" i="1" s="1"/>
  <c r="I10" i="1"/>
  <c r="J37" i="1"/>
  <c r="I47" i="1" s="1"/>
  <c r="I40" i="1"/>
  <c r="I37" i="1" l="1"/>
  <c r="I41" i="1"/>
  <c r="I38" i="1"/>
  <c r="I4" i="1"/>
  <c r="I42" i="1" l="1"/>
  <c r="I43" i="1"/>
  <c r="I44" i="1" l="1"/>
  <c r="I46" i="1" l="1"/>
  <c r="I48" i="1"/>
  <c r="I50" i="1" l="1"/>
  <c r="I49" i="1"/>
  <c r="I51" i="1" l="1"/>
  <c r="I5" i="1" l="1"/>
</calcChain>
</file>

<file path=xl/sharedStrings.xml><?xml version="1.0" encoding="utf-8"?>
<sst xmlns="http://schemas.openxmlformats.org/spreadsheetml/2006/main" count="144" uniqueCount="108">
  <si>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</si>
  <si>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</si>
  <si>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</si>
  <si>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</si>
  <si>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</si>
  <si>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</si>
  <si>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</si>
  <si>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</si>
  <si>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</si>
  <si>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</si>
  <si>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</si>
  <si>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</si>
  <si>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</si>
  <si>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</si>
  <si>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</si>
  <si>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</si>
  <si>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</si>
  <si>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</si>
  <si>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</si>
  <si>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4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</si>
  <si>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</si>
  <si>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</si>
  <si>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</si>
  <si>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</si>
  <si>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</si>
  <si>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</si>
  <si>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</si>
  <si>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</si>
  <si>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</si>
  <si>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</si>
  <si>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</si>
  <si>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</si>
  <si>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</si>
  <si>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</si>
  <si>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</si>
  <si>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</si>
  <si>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</si>
  <si>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</si>
  <si>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</si>
  <si>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</si>
  <si>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</si>
  <si>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</si>
  <si>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</si>
  <si>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</si>
  <si>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</si>
  <si>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Medicininės dujos</t>
  </si>
  <si>
    <t>Varinių vamzdžių tiesimas, tvirtinant prie konstrukcijų, kai vamzdžio skersmuo 10 mm  (gaminant ruošinius objekte)</t>
  </si>
  <si>
    <t>N16-113</t>
  </si>
  <si>
    <t>m</t>
  </si>
  <si>
    <t/>
  </si>
  <si>
    <t>Darbo jėga su vidutine kategorija 4,00</t>
  </si>
  <si>
    <t>žm. val.</t>
  </si>
  <si>
    <t>0010041</t>
  </si>
  <si>
    <t>Medsraigčiai su plastmasiniais įdėklais</t>
  </si>
  <si>
    <t>vnt.</t>
  </si>
  <si>
    <t>1000940-7</t>
  </si>
  <si>
    <t>Vidaus vamzdyno tvirtinimo priemonės</t>
  </si>
  <si>
    <t>kg</t>
  </si>
  <si>
    <t>1000072</t>
  </si>
  <si>
    <t>Fitingai</t>
  </si>
  <si>
    <t>1002044</t>
  </si>
  <si>
    <t>Variniai minkšti vamzdžiai 10x1mm</t>
  </si>
  <si>
    <t>995_43</t>
  </si>
  <si>
    <t>1000000</t>
  </si>
  <si>
    <t>Movinės uždaromosios armatūros montavimas, kai nominalusis vidinis skersmuo, mm iki 15</t>
  </si>
  <si>
    <t>N16P-0501-1</t>
  </si>
  <si>
    <t>Smulkūs mechanizmai su el. varikliu</t>
  </si>
  <si>
    <t>maš. val.</t>
  </si>
  <si>
    <t>488382</t>
  </si>
  <si>
    <t>Pasta sandarinimui</t>
  </si>
  <si>
    <t>1000825-47</t>
  </si>
  <si>
    <t>Rutulinis dujų ventilis vidus/išorė ilga rankena</t>
  </si>
  <si>
    <t>2003_68_1</t>
  </si>
  <si>
    <t>Linai šukuoti</t>
  </si>
  <si>
    <t>1000962-40</t>
  </si>
  <si>
    <t>Movinės jungtys</t>
  </si>
  <si>
    <t>Dujų vamzdynų sistemos išbandymas  ir paleidimas</t>
  </si>
  <si>
    <t>N19-65</t>
  </si>
  <si>
    <t>Darbo jėga su vidutine kategorija 5,33</t>
  </si>
  <si>
    <t>0010054</t>
  </si>
  <si>
    <t>Pokostas</t>
  </si>
  <si>
    <t>1000760</t>
  </si>
  <si>
    <t>Švino raudė</t>
  </si>
  <si>
    <t>N19-64</t>
  </si>
  <si>
    <t>Darbo jėga su vidutine kategorija 4,25</t>
  </si>
  <si>
    <t>0010043</t>
  </si>
  <si>
    <t>390014-1</t>
  </si>
  <si>
    <t>Vamzdyno prijungimas prie sistemos</t>
  </si>
  <si>
    <t>Fasoninįs pajungimo dalys</t>
  </si>
  <si>
    <t>kompl.</t>
  </si>
  <si>
    <t>Darbo jėga su vidutine kategorija 5,00</t>
  </si>
  <si>
    <t>0010051</t>
  </si>
  <si>
    <t>Lydmetalis</t>
  </si>
  <si>
    <t>1000956-1</t>
  </si>
  <si>
    <t>Mišinys propano-butano</t>
  </si>
  <si>
    <t>1000955-5</t>
  </si>
  <si>
    <t>Varinių vamzdžių fasoninių dalių montavimas, kai vamzdžių skersmuo iki 22 mm</t>
  </si>
  <si>
    <t>Varinįs fasoninės dalys</t>
  </si>
  <si>
    <t>{D0DFEC96-306C-4491-9646-BF496219AF44}</t>
  </si>
  <si>
    <t>{23CCCC36-3A49-4616-865F-900A4C10DC37}</t>
  </si>
  <si>
    <t>{929C3066-0B3D-4003-99E4-D1A4B73F64B7}</t>
  </si>
  <si>
    <t>{EFBA0716-C61A-4369-B1E4-AF6095A67116}</t>
  </si>
  <si>
    <t>{6A4D829C-A9C5-4340-A3BA-DB4320E367F3}</t>
  </si>
  <si>
    <t>N16P-0403-1 (S9=1,102)</t>
  </si>
  <si>
    <t>S10-Sezoniniai darbai</t>
  </si>
  <si>
    <t>0,00</t>
  </si>
  <si>
    <t>S9-Specifiniai darbai</t>
  </si>
  <si>
    <t>4,74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</si>
</sst>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&quot;€&quot;#,##0.00_);\(&quot;€&quot;#,##0.00\)"/>
    <numFmt numFmtId="166" formatCode="#,##0.00\ [$€-1]"/>
    <numFmt numFmtId="167" formatCode="#,##0.00\ [$€-1];\-#,##0.00\ [$€-1]"/>
    <numFmt numFmtId="168" formatCode="0.0%"/>
    <numFmt numFmtId="169" formatCode="&quot;Lt&quot;#,##0_);[Red]\(&quot;Lt&quot;#,##0\)"/>
    <numFmt numFmtId="170" formatCode="&quot;Lt&quot;#,##0.00_);\(&quot;Lt&quot;#,##0.00\)"/>
    <numFmt numFmtId="171" formatCode="#,##0.00\ [$Lt-1];\-#,##0.00\ [$Lt-1]"/>
    <numFmt numFmtId="172" formatCode="###,##0.0000\ [$€-1];\-###,##0.0000\ [$€-1]"/>
    <numFmt numFmtId="173" formatCode="#,##0.000"/>
  </numFmts>
  <fonts count="14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/>
      <top style="medium">
        <color rgb="FFC0C0C0"/>
      </top>
      <bottom/>
      <diagonal/>
    </border>
    <border>
      <left/>
      <right style="thin">
        <color rgb="FF120000"/>
      </right>
      <top style="medium">
        <color rgb="FFC0C0C0"/>
      </top>
      <bottom/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172" fontId="6" fillId="2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 vertical="top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0" xfId="0" applyFont="1"/>
    <xf numFmtId="2" fontId="3" fillId="0" borderId="0" xfId="0" applyNumberFormat="1" applyFont="1" applyAlignment="1">
      <alignment horizontal="left"/>
    </xf>
    <xf numFmtId="167" fontId="7" fillId="0" borderId="4" xfId="0" applyNumberFormat="1" applyFont="1" applyBorder="1"/>
    <xf numFmtId="2" fontId="10" fillId="0" borderId="4" xfId="0" applyNumberFormat="1" applyFont="1" applyBorder="1"/>
    <xf numFmtId="0" fontId="7" fillId="0" borderId="0" xfId="0" applyFont="1" applyAlignment="1">
      <alignment horizontal="center" vertical="center"/>
    </xf>
    <xf numFmtId="167" fontId="7" fillId="0" borderId="5" xfId="0" applyNumberFormat="1" applyFont="1" applyBorder="1"/>
    <xf numFmtId="168" fontId="11" fillId="2" borderId="5" xfId="0" applyNumberFormat="1" applyFont="1" applyFill="1" applyBorder="1"/>
    <xf numFmtId="2" fontId="9" fillId="0" borderId="4" xfId="0" applyNumberFormat="1" applyFont="1" applyBorder="1"/>
    <xf numFmtId="0" fontId="7" fillId="0" borderId="0" xfId="0" applyFont="1" applyAlignment="1">
      <alignment horizontal="left" vertical="center"/>
    </xf>
    <xf numFmtId="2" fontId="6" fillId="0" borderId="0" xfId="0" applyNumberFormat="1" applyFont="1"/>
    <xf numFmtId="0" fontId="7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7" fontId="7" fillId="0" borderId="8" xfId="0" applyNumberFormat="1" applyFont="1" applyBorder="1"/>
    <xf numFmtId="10" fontId="11" fillId="2" borderId="5" xfId="0" applyNumberFormat="1" applyFont="1" applyFill="1" applyBorder="1"/>
    <xf numFmtId="0" fontId="7" fillId="0" borderId="0" xfId="0" applyFont="1"/>
    <xf numFmtId="2" fontId="10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7" fillId="0" borderId="6" xfId="0" applyFont="1" applyBorder="1"/>
    <xf numFmtId="2" fontId="12" fillId="0" borderId="5" xfId="0" applyNumberFormat="1" applyFont="1" applyBorder="1"/>
    <xf numFmtId="9" fontId="11" fillId="2" borderId="5" xfId="0" applyNumberFormat="1" applyFont="1" applyFill="1" applyBorder="1"/>
    <xf numFmtId="167" fontId="7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7" fontId="7" fillId="0" borderId="8" xfId="2" applyNumberFormat="1" applyFont="1" applyBorder="1"/>
    <xf numFmtId="0" fontId="7" fillId="0" borderId="0" xfId="0" applyFont="1" applyAlignment="1">
      <alignment horizontal="center"/>
    </xf>
    <xf numFmtId="0" fontId="6" fillId="5" borderId="0" xfId="0" applyFont="1" applyFill="1"/>
    <xf numFmtId="9" fontId="11" fillId="0" borderId="0" xfId="0" applyNumberFormat="1" applyFont="1"/>
    <xf numFmtId="169" fontId="3" fillId="0" borderId="0" xfId="0" applyNumberFormat="1" applyFont="1"/>
    <xf numFmtId="170" fontId="6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vertical="top"/>
    </xf>
    <xf numFmtId="0" fontId="9" fillId="0" borderId="0" xfId="0" quotePrefix="1" applyFont="1" applyAlignment="1">
      <alignment horizontal="center" vertical="center"/>
    </xf>
    <xf numFmtId="0" fontId="9" fillId="0" borderId="9" xfId="0" applyFont="1" applyBorder="1" applyAlignment="1">
      <alignment vertical="top" wrapText="1"/>
    </xf>
    <xf numFmtId="0" fontId="9" fillId="0" borderId="9" xfId="0" quotePrefix="1" applyFont="1" applyBorder="1" applyAlignment="1">
      <alignment vertical="top" wrapText="1"/>
    </xf>
    <xf numFmtId="0" fontId="9" fillId="0" borderId="10" xfId="0" applyFont="1" applyBorder="1" applyAlignment="1">
      <alignment vertical="top"/>
    </xf>
    <xf numFmtId="0" fontId="5" fillId="0" borderId="0" xfId="0" applyFont="1"/>
    <xf numFmtId="0" fontId="7" fillId="0" borderId="9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2" fontId="7" fillId="0" borderId="9" xfId="0" applyNumberFormat="1" applyFont="1" applyBorder="1" applyAlignment="1">
      <alignment vertical="top" wrapText="1"/>
    </xf>
    <xf numFmtId="2" fontId="7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7" fillId="0" borderId="9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4" fontId="7" fillId="0" borderId="9" xfId="0" applyNumberFormat="1" applyFont="1" applyBorder="1" applyAlignment="1">
      <alignment horizontal="right" vertical="top" wrapText="1"/>
    </xf>
    <xf numFmtId="173" fontId="3" fillId="0" borderId="9" xfId="0" applyNumberFormat="1" applyFont="1" applyBorder="1" applyAlignment="1">
      <alignment horizontal="right" vertical="top" wrapText="1"/>
    </xf>
    <xf numFmtId="0" fontId="7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1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7" fillId="4" borderId="0" xfId="0" applyFont="1" applyFill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7" fillId="0" borderId="10" xfId="0" applyFont="1" applyBorder="1" applyAlignment="1">
      <alignment horizontal="right" vertical="top"/>
    </xf>
    <xf numFmtId="0" fontId="13" fillId="0" borderId="14" xfId="0" applyFont="1" applyBorder="1" applyAlignment="1">
      <alignment horizontal="center" vertical="center" wrapText="1"/>
    </xf>
    <xf numFmtId="0" fontId="13" fillId="4" borderId="15" xfId="0" quotePrefix="1" applyFont="1" applyFill="1" applyBorder="1" applyAlignment="1">
      <alignment horizontal="right" vertical="center"/>
    </xf>
    <xf numFmtId="0" fontId="7" fillId="4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3" fillId="4" borderId="17" xfId="0" quotePrefix="1" applyFont="1" applyFill="1" applyBorder="1" applyAlignment="1">
      <alignment horizontal="right"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6" fillId="0" borderId="0" xfId="0" applyFont="1" applyBorder="1"/>
    <xf numFmtId="166" fontId="6" fillId="2" borderId="0" xfId="0" applyNumberFormat="1" applyFont="1" applyFill="1" applyBorder="1"/>
    <xf numFmtId="167" fontId="6" fillId="2" borderId="0" xfId="1" applyNumberFormat="1" applyFont="1" applyFill="1" applyBorder="1" applyAlignment="1"/>
    <xf numFmtId="171" fontId="6" fillId="2" borderId="0" xfId="0" applyNumberFormat="1" applyFont="1" applyFill="1" applyBorder="1"/>
  </cellXfs>
  <cellStyles count="3">
    <cellStyle name="Comma" xfId="2" builtinId="3"/>
    <cellStyle name="Currency" xfId="1" builtinId="4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8" codeName="Sheet1">
    <outlinePr summaryBelow="0"/>
  </sheetPr>
  <dimension ref="A1:BC80"/>
  <sheetViews>
    <sheetView showGridLines="0" showZeros="0" tabSelected="1" defaultGridColor="0" colorId="8" zoomScale="85" zoomScaleNormal="85" workbookViewId="0">
      <pane xSplit="4" ySplit="7" topLeftCell="E8" activePane="bottomRight" state="frozenSplit"/>
      <selection pane="topRight" activeCell="E1" sqref="E1"/>
      <selection pane="bottomLeft" activeCell="A11" sqref="A11"/>
      <selection pane="bottomRight" activeCell="BE6" sqref="BE6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55" ht="10.5" customHeight="1">
      <c r="G1" s="100"/>
      <c r="H1" s="100"/>
      <c r="I1" s="100"/>
      <c r="J1" s="103"/>
      <c r="K1" s="104"/>
      <c r="L1" s="105"/>
      <c r="M1" s="101"/>
      <c r="N1" s="101"/>
      <c r="O1" s="101"/>
      <c r="P1" s="101"/>
      <c r="Q1" s="101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2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</row>
    <row r="2" spans="1:55" ht="11.25" customHeight="1">
      <c r="G2" s="100"/>
      <c r="H2" s="100"/>
      <c r="I2" s="100"/>
      <c r="J2" s="103"/>
      <c r="K2" s="106"/>
      <c r="L2" s="5"/>
      <c r="M2" s="101"/>
      <c r="N2" s="101"/>
      <c r="O2" s="101"/>
      <c r="P2" s="101"/>
      <c r="Q2" s="101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2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</row>
    <row r="3" spans="1:55" s="6" customFormat="1" ht="38.25">
      <c r="B3" s="7" t="s">
        <v>17</v>
      </c>
      <c r="D3" s="8" t="s">
        <v>19</v>
      </c>
      <c r="M3" s="2"/>
      <c r="N3" s="2"/>
      <c r="O3" s="2"/>
      <c r="P3" s="2"/>
      <c r="Q3" s="2"/>
      <c r="AB3" s="9"/>
    </row>
    <row r="4" spans="1:55" ht="39" thickBot="1">
      <c r="A4" s="10"/>
      <c r="B4" s="11" t="s">
        <v>18</v>
      </c>
      <c r="C4" s="10"/>
      <c r="D4" s="12"/>
      <c r="I4" s="13">
        <f ca="1">ROUND(SUM(I7:OFFSET(I37,-1,0))-I37,2)</f>
        <v>0</v>
      </c>
    </row>
    <row r="5" spans="1:55" ht="15" thickTop="1" thickBot="1">
      <c r="B5" s="11" t="s">
        <v>45</v>
      </c>
      <c r="G5" s="14" t="s">
        <v>16</v>
      </c>
      <c r="I5" s="15">
        <f ca="1">OFFSET($I$52,-1,0)</f>
        <v>0</v>
      </c>
      <c r="J5" s="16"/>
      <c r="K5" s="55"/>
      <c r="L5" s="55"/>
    </row>
    <row r="6" spans="1:55" ht="14.25" thickTop="1" thickBot="1"/>
    <row r="7" spans="1:55" s="22" customFormat="1" ht="23.45" customHeight="1" thickBot="1">
      <c r="A7" s="87" t="s">
        <v>0</v>
      </c>
      <c r="B7" s="17" t="s">
        <v>14</v>
      </c>
      <c r="C7" s="18" t="s">
        <v>1</v>
      </c>
      <c r="D7" s="17" t="s">
        <v>2</v>
      </c>
      <c r="E7" s="17" t="s">
        <v>3</v>
      </c>
      <c r="F7" s="17" t="s">
        <v>4</v>
      </c>
      <c r="G7" s="17" t="s">
        <v>5</v>
      </c>
      <c r="H7" s="19" t="s">
        <v>6</v>
      </c>
      <c r="I7" s="88" t="s">
        <v>7</v>
      </c>
      <c r="J7" s="19" t="s">
        <v>8</v>
      </c>
      <c r="K7" s="19" t="s">
        <v>9</v>
      </c>
      <c r="L7" s="88" t="s">
        <v>10</v>
      </c>
      <c r="M7" s="19" t="s">
        <v>11</v>
      </c>
      <c r="N7" s="20" t="s">
        <v>12</v>
      </c>
      <c r="O7" s="20" t="s">
        <v>15</v>
      </c>
      <c r="P7" s="20" t="s">
        <v>13</v>
      </c>
      <c r="Q7" s="21"/>
    </row>
    <row r="8" spans="1:55" s="22" customFormat="1" ht="12.75" customHeight="1">
      <c r="A8" s="94"/>
      <c r="B8" s="89" t="s">
        <v>106</v>
      </c>
      <c r="C8" s="90"/>
      <c r="D8" s="91"/>
      <c r="E8" s="91"/>
      <c r="F8" s="91"/>
      <c r="G8" s="91"/>
      <c r="H8" s="92"/>
      <c r="I8" s="95" t="s">
        <v>107</v>
      </c>
      <c r="J8" s="86"/>
      <c r="K8" s="86"/>
      <c r="L8" s="96"/>
      <c r="M8" s="86"/>
      <c r="N8" s="20"/>
      <c r="O8" s="20"/>
      <c r="P8" s="20"/>
      <c r="Q8" s="21"/>
    </row>
    <row r="9" spans="1:55" s="22" customFormat="1" ht="12.75" customHeight="1">
      <c r="A9" s="97"/>
      <c r="B9" s="89" t="s">
        <v>104</v>
      </c>
      <c r="C9" s="90"/>
      <c r="D9" s="91"/>
      <c r="E9" s="91"/>
      <c r="F9" s="91"/>
      <c r="G9" s="91"/>
      <c r="H9" s="92"/>
      <c r="I9" s="99" t="s">
        <v>105</v>
      </c>
      <c r="J9" s="86"/>
      <c r="K9" s="86"/>
      <c r="L9" s="98"/>
      <c r="M9" s="86"/>
      <c r="N9" s="20"/>
      <c r="O9" s="20"/>
      <c r="P9" s="20"/>
      <c r="Q9" s="21"/>
    </row>
    <row r="10" spans="1:55" s="22" customFormat="1" ht="51">
      <c r="A10" s="62">
        <v>1</v>
      </c>
      <c r="B10" s="63" t="s">
        <v>46</v>
      </c>
      <c r="C10" s="63" t="s">
        <v>47</v>
      </c>
      <c r="D10" s="64" t="s">
        <v>48</v>
      </c>
      <c r="E10" s="65"/>
      <c r="F10" s="65"/>
      <c r="G10" s="66"/>
      <c r="H10" s="65">
        <v>20</v>
      </c>
      <c r="I10" s="67" t="str">
        <f ca="1">TEXT(VALUE(J10+K10+L10+M10),"0,00")</f>
        <v>0,00</v>
      </c>
      <c r="J10" s="68" t="str">
        <f ca="1">TEXT(SUM(OFFSET(J10,1,0):J15),"0,00")</f>
        <v>0,00</v>
      </c>
      <c r="K10" s="68" t="str">
        <f ca="1">TEXT(SUM(OFFSET(K10,1,0):K15),"0,00")</f>
        <v>0,00</v>
      </c>
      <c r="L10" s="68" t="str">
        <f ca="1">TEXT(SUM(OFFSET(L10,1,0):L15),"0,00")</f>
        <v>0,00</v>
      </c>
      <c r="M10" s="93" t="str">
        <f ca="1">TEXT(SUM(OFFSET(M10,1,0):M15),"0,00")</f>
        <v>0,00</v>
      </c>
      <c r="N10" s="56">
        <v>5</v>
      </c>
      <c r="O10" s="20"/>
      <c r="P10" s="57" t="s">
        <v>49</v>
      </c>
      <c r="Q10" s="21"/>
      <c r="AQ10" s="22" t="s">
        <v>98</v>
      </c>
    </row>
    <row r="11" spans="1:55" s="22" customFormat="1" hidden="1">
      <c r="A11" s="82"/>
      <c r="B11" s="83" t="s">
        <v>50</v>
      </c>
      <c r="C11" s="83">
        <v>10400</v>
      </c>
      <c r="D11" s="84" t="s">
        <v>51</v>
      </c>
      <c r="E11" s="85">
        <v>0.96</v>
      </c>
      <c r="F11" s="85" t="e">
        <f>#REF!</f>
        <v>#REF!</v>
      </c>
      <c r="G11" s="85"/>
      <c r="H11" s="85">
        <f>E11*H10</f>
        <v>19.2</v>
      </c>
      <c r="I11" s="85">
        <f t="shared" ref="I11:I15" si="0">ROUND(G11*H11,2)</f>
        <v>0</v>
      </c>
      <c r="J11" s="85">
        <f>I11</f>
        <v>0</v>
      </c>
      <c r="K11" s="85"/>
      <c r="L11" s="85"/>
      <c r="M11" s="72"/>
      <c r="N11" s="56">
        <v>1</v>
      </c>
      <c r="O11" s="20">
        <v>1</v>
      </c>
      <c r="P11" s="57" t="s">
        <v>52</v>
      </c>
      <c r="Q11" s="21"/>
    </row>
    <row r="12" spans="1:55" s="22" customFormat="1" ht="25.5" hidden="1">
      <c r="A12" s="69"/>
      <c r="B12" s="70" t="s">
        <v>53</v>
      </c>
      <c r="C12" s="70">
        <v>120314</v>
      </c>
      <c r="D12" s="71" t="s">
        <v>54</v>
      </c>
      <c r="E12" s="72">
        <v>4</v>
      </c>
      <c r="F12" s="72"/>
      <c r="G12" s="72"/>
      <c r="H12" s="72">
        <f>E12*H10</f>
        <v>80</v>
      </c>
      <c r="I12" s="72">
        <f t="shared" si="0"/>
        <v>0</v>
      </c>
      <c r="J12" s="72"/>
      <c r="K12" s="72">
        <f>I12</f>
        <v>0</v>
      </c>
      <c r="L12" s="72"/>
      <c r="M12" s="72"/>
      <c r="N12" s="56">
        <v>1</v>
      </c>
      <c r="O12" s="20">
        <v>20</v>
      </c>
      <c r="P12" s="57" t="s">
        <v>55</v>
      </c>
      <c r="Q12" s="21"/>
    </row>
    <row r="13" spans="1:55" s="22" customFormat="1" ht="25.5" hidden="1">
      <c r="A13" s="69"/>
      <c r="B13" s="70" t="s">
        <v>56</v>
      </c>
      <c r="C13" s="70">
        <v>490672</v>
      </c>
      <c r="D13" s="71" t="s">
        <v>57</v>
      </c>
      <c r="E13" s="72">
        <v>4.5999999999999999E-2</v>
      </c>
      <c r="F13" s="72"/>
      <c r="G13" s="72"/>
      <c r="H13" s="72">
        <f>E13*H10</f>
        <v>0.91999999999999993</v>
      </c>
      <c r="I13" s="72">
        <f t="shared" si="0"/>
        <v>0</v>
      </c>
      <c r="J13" s="72"/>
      <c r="K13" s="72">
        <f>I13</f>
        <v>0</v>
      </c>
      <c r="L13" s="72"/>
      <c r="M13" s="72"/>
      <c r="N13" s="56">
        <v>1E-3</v>
      </c>
      <c r="O13" s="20">
        <v>20</v>
      </c>
      <c r="P13" s="57" t="s">
        <v>58</v>
      </c>
      <c r="Q13" s="21"/>
    </row>
    <row r="14" spans="1:55" s="22" customFormat="1" hidden="1">
      <c r="A14" s="69"/>
      <c r="B14" s="70" t="s">
        <v>59</v>
      </c>
      <c r="C14" s="70">
        <v>1002044</v>
      </c>
      <c r="D14" s="71" t="s">
        <v>54</v>
      </c>
      <c r="E14" s="72">
        <v>0.3</v>
      </c>
      <c r="F14" s="72"/>
      <c r="G14" s="72"/>
      <c r="H14" s="72">
        <f>E14*H10</f>
        <v>6</v>
      </c>
      <c r="I14" s="72">
        <f t="shared" si="0"/>
        <v>0</v>
      </c>
      <c r="J14" s="72"/>
      <c r="K14" s="72">
        <f>I14</f>
        <v>0</v>
      </c>
      <c r="L14" s="72"/>
      <c r="M14" s="72"/>
      <c r="N14" s="56">
        <v>1</v>
      </c>
      <c r="O14" s="20">
        <v>20</v>
      </c>
      <c r="P14" s="57" t="s">
        <v>60</v>
      </c>
      <c r="Q14" s="21"/>
    </row>
    <row r="15" spans="1:55" s="22" customFormat="1" hidden="1">
      <c r="A15" s="69"/>
      <c r="B15" s="70" t="s">
        <v>61</v>
      </c>
      <c r="C15" s="70" t="s">
        <v>62</v>
      </c>
      <c r="D15" s="71" t="s">
        <v>48</v>
      </c>
      <c r="E15" s="72">
        <v>1.05</v>
      </c>
      <c r="F15" s="72"/>
      <c r="G15" s="72"/>
      <c r="H15" s="72">
        <f>E15*H10</f>
        <v>21</v>
      </c>
      <c r="I15" s="72">
        <f t="shared" si="0"/>
        <v>0</v>
      </c>
      <c r="J15" s="72"/>
      <c r="K15" s="72">
        <f>I15</f>
        <v>0</v>
      </c>
      <c r="L15" s="72"/>
      <c r="M15" s="72"/>
      <c r="N15" s="56">
        <v>0</v>
      </c>
      <c r="O15" s="20">
        <v>20</v>
      </c>
      <c r="P15" s="57" t="s">
        <v>63</v>
      </c>
      <c r="Q15" s="21"/>
    </row>
    <row r="16" spans="1:55" s="22" customFormat="1" ht="38.25">
      <c r="A16" s="64">
        <v>2</v>
      </c>
      <c r="B16" s="63" t="s">
        <v>96</v>
      </c>
      <c r="C16" s="63" t="s">
        <v>103</v>
      </c>
      <c r="D16" s="64" t="s">
        <v>54</v>
      </c>
      <c r="E16" s="73"/>
      <c r="F16" s="74"/>
      <c r="G16" s="75"/>
      <c r="H16" s="65">
        <v>7</v>
      </c>
      <c r="I16" s="75" t="str">
        <f ca="1">TEXT(VALUE(J16+K16+L16),"0,00")</f>
        <v>0,00</v>
      </c>
      <c r="J16" s="75" t="str">
        <f ca="1">TEXT(SUM(OFFSET(J16,1,0):J21),"0,00")</f>
        <v>0,00</v>
      </c>
      <c r="K16" s="75" t="str">
        <f ca="1">TEXT(SUM(OFFSET(K16,1,0):K21),"0,00")</f>
        <v>0,00</v>
      </c>
      <c r="L16" s="75" t="str">
        <f ca="1">TEXT(SUM(OFFSET(L16,1,0):L21),"0,00")</f>
        <v>0,00</v>
      </c>
      <c r="M16" s="74" t="str">
        <f ca="1">TEXT(SUM(OFFSET(M16,1,0):M21),"0,00")</f>
        <v>0,00</v>
      </c>
      <c r="N16" s="58">
        <v>6</v>
      </c>
      <c r="O16" s="58"/>
      <c r="P16" s="59"/>
      <c r="Q16" s="21"/>
      <c r="AQ16" s="22" t="s">
        <v>99</v>
      </c>
    </row>
    <row r="17" spans="1:43" s="22" customFormat="1" hidden="1">
      <c r="A17" s="64"/>
      <c r="B17" s="70" t="s">
        <v>90</v>
      </c>
      <c r="C17" s="70">
        <v>10500</v>
      </c>
      <c r="D17" s="71" t="s">
        <v>51</v>
      </c>
      <c r="E17" s="74">
        <v>0.46</v>
      </c>
      <c r="F17" s="74" t="e">
        <f>#REF!</f>
        <v>#REF!</v>
      </c>
      <c r="G17" s="76"/>
      <c r="H17" s="72">
        <f>E17*H16</f>
        <v>3.22</v>
      </c>
      <c r="I17" s="72">
        <f>ROUND(G17*H17,2)</f>
        <v>0</v>
      </c>
      <c r="J17" s="72">
        <f>I17</f>
        <v>0</v>
      </c>
      <c r="K17" s="72"/>
      <c r="L17" s="72"/>
      <c r="M17" s="72"/>
      <c r="N17" s="58">
        <v>1</v>
      </c>
      <c r="O17" s="58">
        <v>1</v>
      </c>
      <c r="P17" s="59" t="s">
        <v>91</v>
      </c>
      <c r="Q17" s="21"/>
    </row>
    <row r="18" spans="1:43" s="22" customFormat="1" hidden="1">
      <c r="A18" s="64"/>
      <c r="B18" s="70" t="s">
        <v>66</v>
      </c>
      <c r="C18" s="70">
        <v>489244</v>
      </c>
      <c r="D18" s="71" t="s">
        <v>67</v>
      </c>
      <c r="E18" s="74">
        <v>0.08</v>
      </c>
      <c r="F18" s="74">
        <v>1</v>
      </c>
      <c r="G18" s="74"/>
      <c r="H18" s="72">
        <f>E18*H16</f>
        <v>0.56000000000000005</v>
      </c>
      <c r="I18" s="72">
        <f>ROUND(G18*H18,2)</f>
        <v>0</v>
      </c>
      <c r="J18" s="72"/>
      <c r="K18" s="72"/>
      <c r="L18" s="72">
        <f>I18</f>
        <v>0</v>
      </c>
      <c r="M18" s="72"/>
      <c r="N18" s="58">
        <v>1</v>
      </c>
      <c r="O18" s="58">
        <v>70</v>
      </c>
      <c r="P18" s="59" t="s">
        <v>68</v>
      </c>
      <c r="Q18" s="21"/>
    </row>
    <row r="19" spans="1:43" s="22" customFormat="1" hidden="1">
      <c r="A19" s="64"/>
      <c r="B19" s="70" t="s">
        <v>92</v>
      </c>
      <c r="C19" s="70">
        <v>170043</v>
      </c>
      <c r="D19" s="71" t="s">
        <v>57</v>
      </c>
      <c r="E19" s="74">
        <v>0.02</v>
      </c>
      <c r="F19" s="74">
        <v>1</v>
      </c>
      <c r="G19" s="74"/>
      <c r="H19" s="72">
        <f>E19*H16</f>
        <v>0.14000000000000001</v>
      </c>
      <c r="I19" s="72">
        <f>ROUND(G19*H19,2)</f>
        <v>0</v>
      </c>
      <c r="J19" s="72"/>
      <c r="K19" s="72">
        <f>I19</f>
        <v>0</v>
      </c>
      <c r="L19" s="72"/>
      <c r="M19" s="72"/>
      <c r="N19" s="58">
        <v>1</v>
      </c>
      <c r="O19" s="58">
        <v>20</v>
      </c>
      <c r="P19" s="59" t="s">
        <v>93</v>
      </c>
      <c r="Q19" s="21"/>
    </row>
    <row r="20" spans="1:43" s="22" customFormat="1" hidden="1">
      <c r="A20" s="64"/>
      <c r="B20" s="70" t="s">
        <v>94</v>
      </c>
      <c r="C20" s="70">
        <v>20095</v>
      </c>
      <c r="D20" s="71" t="s">
        <v>57</v>
      </c>
      <c r="E20" s="74">
        <v>4.7E-2</v>
      </c>
      <c r="F20" s="74">
        <v>1</v>
      </c>
      <c r="G20" s="74"/>
      <c r="H20" s="72">
        <f>E20*H16</f>
        <v>0.32900000000000001</v>
      </c>
      <c r="I20" s="72">
        <f>ROUND(G20*H20,2)</f>
        <v>0</v>
      </c>
      <c r="J20" s="72"/>
      <c r="K20" s="72">
        <f>I20</f>
        <v>0</v>
      </c>
      <c r="L20" s="72"/>
      <c r="M20" s="72"/>
      <c r="N20" s="58">
        <v>1</v>
      </c>
      <c r="O20" s="58">
        <v>20</v>
      </c>
      <c r="P20" s="59" t="s">
        <v>95</v>
      </c>
      <c r="Q20" s="21"/>
    </row>
    <row r="21" spans="1:43" s="22" customFormat="1" hidden="1">
      <c r="A21" s="77"/>
      <c r="B21" s="78" t="s">
        <v>97</v>
      </c>
      <c r="C21" s="78">
        <v>490033</v>
      </c>
      <c r="D21" s="79" t="s">
        <v>54</v>
      </c>
      <c r="E21" s="80">
        <v>1</v>
      </c>
      <c r="F21" s="80">
        <v>1</v>
      </c>
      <c r="G21" s="80"/>
      <c r="H21" s="81">
        <f>E21*H16</f>
        <v>7</v>
      </c>
      <c r="I21" s="81">
        <f>ROUND(G21*H21,2)</f>
        <v>0</v>
      </c>
      <c r="J21" s="81"/>
      <c r="K21" s="81">
        <f>I21</f>
        <v>0</v>
      </c>
      <c r="L21" s="81"/>
      <c r="M21" s="81"/>
      <c r="N21" s="58">
        <v>0</v>
      </c>
      <c r="O21" s="58">
        <v>20</v>
      </c>
      <c r="P21" s="59" t="s">
        <v>63</v>
      </c>
      <c r="Q21" s="21"/>
    </row>
    <row r="22" spans="1:43" s="22" customFormat="1" ht="38.25">
      <c r="A22" s="62">
        <v>3</v>
      </c>
      <c r="B22" s="63" t="s">
        <v>64</v>
      </c>
      <c r="C22" s="63" t="s">
        <v>65</v>
      </c>
      <c r="D22" s="64" t="s">
        <v>54</v>
      </c>
      <c r="E22" s="65"/>
      <c r="F22" s="65"/>
      <c r="G22" s="66"/>
      <c r="H22" s="65">
        <v>2</v>
      </c>
      <c r="I22" s="67" t="str">
        <f ca="1">TEXT(VALUE(J22+K22+L22+M22),"0,00")</f>
        <v>0,00</v>
      </c>
      <c r="J22" s="68" t="str">
        <f ca="1">TEXT(SUM(OFFSET(J22,1,0):J28),"0,00")</f>
        <v>0,00</v>
      </c>
      <c r="K22" s="68" t="str">
        <f ca="1">TEXT(SUM(OFFSET(K22,1,0):K28),"0,00")</f>
        <v>0,00</v>
      </c>
      <c r="L22" s="68" t="str">
        <f ca="1">TEXT(SUM(OFFSET(L22,1,0):L28),"0,00")</f>
        <v>0,00</v>
      </c>
      <c r="M22" s="68" t="str">
        <f ca="1">TEXT(SUM(OFFSET(M22,1,0):M28),"0,00")</f>
        <v>0,00</v>
      </c>
      <c r="N22" s="60">
        <v>6</v>
      </c>
      <c r="O22" s="20"/>
      <c r="P22" s="57" t="s">
        <v>49</v>
      </c>
      <c r="Q22" s="21"/>
      <c r="AQ22" s="22" t="s">
        <v>100</v>
      </c>
    </row>
    <row r="23" spans="1:43" s="22" customFormat="1" hidden="1">
      <c r="A23" s="82"/>
      <c r="B23" s="83" t="s">
        <v>50</v>
      </c>
      <c r="C23" s="83">
        <v>10400</v>
      </c>
      <c r="D23" s="84" t="s">
        <v>51</v>
      </c>
      <c r="E23" s="85">
        <v>0.34</v>
      </c>
      <c r="F23" s="85" t="e">
        <f>#REF!</f>
        <v>#REF!</v>
      </c>
      <c r="G23" s="85"/>
      <c r="H23" s="85">
        <f>E23*H22</f>
        <v>0.68</v>
      </c>
      <c r="I23" s="85">
        <f t="shared" ref="I23:I28" si="1">ROUND(G23*H23,2)</f>
        <v>0</v>
      </c>
      <c r="J23" s="85">
        <f>I23</f>
        <v>0</v>
      </c>
      <c r="K23" s="85"/>
      <c r="L23" s="85"/>
      <c r="M23" s="85"/>
      <c r="N23" s="56">
        <v>1</v>
      </c>
      <c r="O23" s="20">
        <v>1</v>
      </c>
      <c r="P23" s="57" t="s">
        <v>52</v>
      </c>
      <c r="Q23" s="21"/>
    </row>
    <row r="24" spans="1:43" s="22" customFormat="1" hidden="1">
      <c r="A24" s="69"/>
      <c r="B24" s="70" t="s">
        <v>66</v>
      </c>
      <c r="C24" s="70">
        <v>489244</v>
      </c>
      <c r="D24" s="71" t="s">
        <v>67</v>
      </c>
      <c r="E24" s="72">
        <v>0.08</v>
      </c>
      <c r="F24" s="72"/>
      <c r="G24" s="72"/>
      <c r="H24" s="72">
        <f>E24*H22</f>
        <v>0.16</v>
      </c>
      <c r="I24" s="72">
        <f t="shared" si="1"/>
        <v>0</v>
      </c>
      <c r="J24" s="72"/>
      <c r="K24" s="72"/>
      <c r="L24" s="72">
        <f>I24</f>
        <v>0</v>
      </c>
      <c r="M24" s="72"/>
      <c r="N24" s="56">
        <v>1</v>
      </c>
      <c r="O24" s="20">
        <v>70</v>
      </c>
      <c r="P24" s="57" t="s">
        <v>68</v>
      </c>
      <c r="Q24" s="21"/>
    </row>
    <row r="25" spans="1:43" s="22" customFormat="1" hidden="1">
      <c r="A25" s="69"/>
      <c r="B25" s="70" t="s">
        <v>69</v>
      </c>
      <c r="C25" s="70">
        <v>230413</v>
      </c>
      <c r="D25" s="71" t="s">
        <v>57</v>
      </c>
      <c r="E25" s="72">
        <v>4.0000000000000001E-3</v>
      </c>
      <c r="F25" s="72"/>
      <c r="G25" s="72"/>
      <c r="H25" s="72">
        <f>E25*H22</f>
        <v>8.0000000000000002E-3</v>
      </c>
      <c r="I25" s="72">
        <f t="shared" si="1"/>
        <v>0</v>
      </c>
      <c r="J25" s="72"/>
      <c r="K25" s="72">
        <f>I25</f>
        <v>0</v>
      </c>
      <c r="L25" s="72"/>
      <c r="M25" s="72"/>
      <c r="N25" s="56">
        <v>1</v>
      </c>
      <c r="O25" s="20">
        <v>20</v>
      </c>
      <c r="P25" s="57" t="s">
        <v>70</v>
      </c>
      <c r="Q25" s="21"/>
    </row>
    <row r="26" spans="1:43" s="22" customFormat="1" ht="25.5" hidden="1">
      <c r="A26" s="69"/>
      <c r="B26" s="70" t="s">
        <v>71</v>
      </c>
      <c r="C26" s="70" t="s">
        <v>72</v>
      </c>
      <c r="D26" s="71" t="s">
        <v>54</v>
      </c>
      <c r="E26" s="72">
        <v>1</v>
      </c>
      <c r="F26" s="72"/>
      <c r="G26" s="72"/>
      <c r="H26" s="72">
        <f>E26*H22</f>
        <v>2</v>
      </c>
      <c r="I26" s="72">
        <f t="shared" si="1"/>
        <v>0</v>
      </c>
      <c r="J26" s="72"/>
      <c r="K26" s="72">
        <f>I26</f>
        <v>0</v>
      </c>
      <c r="L26" s="72"/>
      <c r="M26" s="72"/>
      <c r="N26" s="56">
        <v>0</v>
      </c>
      <c r="O26" s="20">
        <v>20</v>
      </c>
      <c r="P26" s="57" t="s">
        <v>63</v>
      </c>
      <c r="Q26" s="21"/>
    </row>
    <row r="27" spans="1:43" s="22" customFormat="1" hidden="1">
      <c r="A27" s="69"/>
      <c r="B27" s="70" t="s">
        <v>73</v>
      </c>
      <c r="C27" s="70">
        <v>810006</v>
      </c>
      <c r="D27" s="71" t="s">
        <v>57</v>
      </c>
      <c r="E27" s="72">
        <v>4.0000000000000001E-3</v>
      </c>
      <c r="F27" s="72"/>
      <c r="G27" s="72"/>
      <c r="H27" s="72">
        <f>E27*H22</f>
        <v>8.0000000000000002E-3</v>
      </c>
      <c r="I27" s="72">
        <f t="shared" si="1"/>
        <v>0</v>
      </c>
      <c r="J27" s="72"/>
      <c r="K27" s="72">
        <f>I27</f>
        <v>0</v>
      </c>
      <c r="L27" s="72"/>
      <c r="M27" s="72"/>
      <c r="N27" s="56">
        <v>1</v>
      </c>
      <c r="O27" s="20">
        <v>20</v>
      </c>
      <c r="P27" s="57" t="s">
        <v>74</v>
      </c>
      <c r="Q27" s="21"/>
    </row>
    <row r="28" spans="1:43" s="22" customFormat="1" hidden="1">
      <c r="A28" s="69"/>
      <c r="B28" s="70" t="s">
        <v>75</v>
      </c>
      <c r="C28" s="70">
        <v>260719</v>
      </c>
      <c r="D28" s="71" t="s">
        <v>54</v>
      </c>
      <c r="E28" s="72">
        <v>2</v>
      </c>
      <c r="F28" s="72"/>
      <c r="G28" s="72"/>
      <c r="H28" s="72">
        <f>E28*H22</f>
        <v>4</v>
      </c>
      <c r="I28" s="72">
        <f t="shared" si="1"/>
        <v>0</v>
      </c>
      <c r="J28" s="72"/>
      <c r="K28" s="72">
        <f>I28</f>
        <v>0</v>
      </c>
      <c r="L28" s="72"/>
      <c r="M28" s="72"/>
      <c r="N28" s="56">
        <v>0</v>
      </c>
      <c r="O28" s="20">
        <v>20</v>
      </c>
      <c r="P28" s="57" t="s">
        <v>63</v>
      </c>
      <c r="Q28" s="21"/>
    </row>
    <row r="29" spans="1:43" s="22" customFormat="1">
      <c r="A29" s="62">
        <v>4</v>
      </c>
      <c r="B29" s="63" t="s">
        <v>87</v>
      </c>
      <c r="C29" s="63" t="s">
        <v>83</v>
      </c>
      <c r="D29" s="64" t="s">
        <v>54</v>
      </c>
      <c r="E29" s="65"/>
      <c r="F29" s="65"/>
      <c r="G29" s="66"/>
      <c r="H29" s="65">
        <v>2</v>
      </c>
      <c r="I29" s="67" t="str">
        <f ca="1">TEXT(VALUE(J29+K29+L29+M29),"0,00")</f>
        <v>0,00</v>
      </c>
      <c r="J29" s="68" t="str">
        <f ca="1">TEXT(SUM(OFFSET(J29,1,0):J31),"0,00")</f>
        <v>0,00</v>
      </c>
      <c r="K29" s="68" t="str">
        <f ca="1">TEXT(SUM(OFFSET(K29,1,0):K31),"0,00")</f>
        <v>0,00</v>
      </c>
      <c r="L29" s="68" t="str">
        <f ca="1">TEXT(SUM(OFFSET(L29,1,0):L31),"0,00")</f>
        <v>0,00</v>
      </c>
      <c r="M29" s="68" t="str">
        <f ca="1">TEXT(SUM(OFFSET(M29,1,0):M31),"0,00")</f>
        <v>0,00</v>
      </c>
      <c r="N29" s="56">
        <v>2</v>
      </c>
      <c r="O29" s="20"/>
      <c r="P29" s="57" t="s">
        <v>49</v>
      </c>
      <c r="Q29" s="21"/>
      <c r="AQ29" s="22" t="s">
        <v>101</v>
      </c>
    </row>
    <row r="30" spans="1:43" s="22" customFormat="1" hidden="1">
      <c r="A30" s="69"/>
      <c r="B30" s="70" t="s">
        <v>84</v>
      </c>
      <c r="C30" s="70">
        <v>10425</v>
      </c>
      <c r="D30" s="71" t="s">
        <v>51</v>
      </c>
      <c r="E30" s="72">
        <v>0.86</v>
      </c>
      <c r="F30" s="72" t="e">
        <f>#REF!</f>
        <v>#REF!</v>
      </c>
      <c r="G30" s="72"/>
      <c r="H30" s="72">
        <f>E30*H29</f>
        <v>1.72</v>
      </c>
      <c r="I30" s="72">
        <f t="shared" ref="I30:I31" si="2">ROUND(G30*H30,2)</f>
        <v>0</v>
      </c>
      <c r="J30" s="72">
        <f>I30</f>
        <v>0</v>
      </c>
      <c r="K30" s="72"/>
      <c r="L30" s="72"/>
      <c r="M30" s="72"/>
      <c r="N30" s="56">
        <v>1</v>
      </c>
      <c r="O30" s="20">
        <v>1</v>
      </c>
      <c r="P30" s="57" t="s">
        <v>85</v>
      </c>
      <c r="Q30" s="21"/>
    </row>
    <row r="31" spans="1:43" s="22" customFormat="1" hidden="1">
      <c r="A31" s="69"/>
      <c r="B31" s="70" t="s">
        <v>88</v>
      </c>
      <c r="C31" s="70" t="s">
        <v>86</v>
      </c>
      <c r="D31" s="71" t="s">
        <v>89</v>
      </c>
      <c r="E31" s="72">
        <v>1</v>
      </c>
      <c r="F31" s="72"/>
      <c r="G31" s="72"/>
      <c r="H31" s="72">
        <f>E31*H29</f>
        <v>2</v>
      </c>
      <c r="I31" s="72">
        <f t="shared" si="2"/>
        <v>0</v>
      </c>
      <c r="J31" s="72"/>
      <c r="K31" s="72">
        <f>I31</f>
        <v>0</v>
      </c>
      <c r="L31" s="72"/>
      <c r="M31" s="72"/>
      <c r="N31" s="56">
        <v>0</v>
      </c>
      <c r="O31" s="20">
        <v>20</v>
      </c>
      <c r="P31" s="57" t="s">
        <v>63</v>
      </c>
      <c r="Q31" s="21"/>
    </row>
    <row r="32" spans="1:43" s="22" customFormat="1" ht="25.5">
      <c r="A32" s="62">
        <v>5</v>
      </c>
      <c r="B32" s="63" t="s">
        <v>76</v>
      </c>
      <c r="C32" s="63" t="s">
        <v>77</v>
      </c>
      <c r="D32" s="64" t="s">
        <v>48</v>
      </c>
      <c r="E32" s="65"/>
      <c r="F32" s="65"/>
      <c r="G32" s="66"/>
      <c r="H32" s="65">
        <v>20</v>
      </c>
      <c r="I32" s="67" t="str">
        <f ca="1">TEXT(VALUE(J32+K32+L32+M32),"0,00")</f>
        <v>0,00</v>
      </c>
      <c r="J32" s="68" t="str">
        <f ca="1">TEXT(SUM(OFFSET(J32,1,0):J36),"0,00")</f>
        <v>0,00</v>
      </c>
      <c r="K32" s="68" t="str">
        <f ca="1">TEXT(SUM(OFFSET(K32,1,0):K36),"0,00")</f>
        <v>0,00</v>
      </c>
      <c r="L32" s="68" t="str">
        <f ca="1">TEXT(SUM(OFFSET(L32,1,0):L36),"0,00")</f>
        <v>0,00</v>
      </c>
      <c r="M32" s="68" t="str">
        <f ca="1">TEXT(SUM(OFFSET(M32,1,0):M36),"0,00")</f>
        <v>0,00</v>
      </c>
      <c r="N32" s="56">
        <v>5</v>
      </c>
      <c r="O32" s="20"/>
      <c r="P32" s="57" t="s">
        <v>49</v>
      </c>
      <c r="Q32" s="21"/>
      <c r="AQ32" s="22" t="s">
        <v>102</v>
      </c>
    </row>
    <row r="33" spans="1:17" s="22" customFormat="1" hidden="1">
      <c r="A33" s="69"/>
      <c r="B33" s="70" t="s">
        <v>78</v>
      </c>
      <c r="C33" s="70">
        <v>10533</v>
      </c>
      <c r="D33" s="71" t="s">
        <v>51</v>
      </c>
      <c r="E33" s="72">
        <v>0.32</v>
      </c>
      <c r="F33" s="72" t="e">
        <f>#REF!</f>
        <v>#REF!</v>
      </c>
      <c r="G33" s="72"/>
      <c r="H33" s="72">
        <f>E33*H32</f>
        <v>6.4</v>
      </c>
      <c r="I33" s="72">
        <f t="shared" ref="I33:I36" si="3">ROUND(G33*H33,2)</f>
        <v>0</v>
      </c>
      <c r="J33" s="72">
        <f>I33</f>
        <v>0</v>
      </c>
      <c r="K33" s="72"/>
      <c r="L33" s="72"/>
      <c r="M33" s="72"/>
      <c r="N33" s="56">
        <v>1</v>
      </c>
      <c r="O33" s="20">
        <v>1</v>
      </c>
      <c r="P33" s="57" t="s">
        <v>79</v>
      </c>
      <c r="Q33" s="21"/>
    </row>
    <row r="34" spans="1:17" s="22" customFormat="1" hidden="1">
      <c r="A34" s="69"/>
      <c r="B34" s="70" t="s">
        <v>80</v>
      </c>
      <c r="C34" s="70">
        <v>230111</v>
      </c>
      <c r="D34" s="71" t="s">
        <v>57</v>
      </c>
      <c r="E34" s="72">
        <v>3.0000000000000001E-3</v>
      </c>
      <c r="F34" s="72"/>
      <c r="G34" s="72"/>
      <c r="H34" s="72">
        <f>E34*H32</f>
        <v>0.06</v>
      </c>
      <c r="I34" s="72">
        <f t="shared" si="3"/>
        <v>0</v>
      </c>
      <c r="J34" s="72"/>
      <c r="K34" s="72">
        <f>I34</f>
        <v>0</v>
      </c>
      <c r="L34" s="72"/>
      <c r="M34" s="72"/>
      <c r="N34" s="56">
        <v>1E-3</v>
      </c>
      <c r="O34" s="20">
        <v>20</v>
      </c>
      <c r="P34" s="57" t="s">
        <v>81</v>
      </c>
      <c r="Q34" s="21"/>
    </row>
    <row r="35" spans="1:17" s="22" customFormat="1" hidden="1">
      <c r="A35" s="69"/>
      <c r="B35" s="70" t="s">
        <v>82</v>
      </c>
      <c r="C35" s="70">
        <v>230132</v>
      </c>
      <c r="D35" s="71" t="s">
        <v>57</v>
      </c>
      <c r="E35" s="72">
        <v>8.9999999999999993E-3</v>
      </c>
      <c r="F35" s="72"/>
      <c r="G35" s="72"/>
      <c r="H35" s="72">
        <f>E35*H32</f>
        <v>0.18</v>
      </c>
      <c r="I35" s="72">
        <f t="shared" si="3"/>
        <v>0</v>
      </c>
      <c r="J35" s="72"/>
      <c r="K35" s="72">
        <f>I35</f>
        <v>0</v>
      </c>
      <c r="L35" s="72"/>
      <c r="M35" s="72"/>
      <c r="N35" s="56">
        <v>0</v>
      </c>
      <c r="O35" s="20">
        <v>20</v>
      </c>
      <c r="P35" s="57" t="s">
        <v>63</v>
      </c>
      <c r="Q35" s="21"/>
    </row>
    <row r="36" spans="1:17" s="22" customFormat="1" hidden="1">
      <c r="A36" s="69"/>
      <c r="B36" s="70" t="s">
        <v>73</v>
      </c>
      <c r="C36" s="70">
        <v>810006</v>
      </c>
      <c r="D36" s="71" t="s">
        <v>57</v>
      </c>
      <c r="E36" s="72">
        <v>6.0000000000000001E-3</v>
      </c>
      <c r="F36" s="72"/>
      <c r="G36" s="72"/>
      <c r="H36" s="72">
        <f>E36*H32</f>
        <v>0.12</v>
      </c>
      <c r="I36" s="72">
        <f t="shared" si="3"/>
        <v>0</v>
      </c>
      <c r="J36" s="72"/>
      <c r="K36" s="72">
        <f>I36</f>
        <v>0</v>
      </c>
      <c r="L36" s="72"/>
      <c r="M36" s="72"/>
      <c r="N36" s="56">
        <v>1</v>
      </c>
      <c r="O36" s="20">
        <v>20</v>
      </c>
      <c r="P36" s="57" t="s">
        <v>74</v>
      </c>
      <c r="Q36" s="21"/>
    </row>
    <row r="37" spans="1:17">
      <c r="A37" s="61"/>
      <c r="B37" s="8" t="s">
        <v>20</v>
      </c>
      <c r="C37" s="23"/>
      <c r="D37" s="2"/>
      <c r="E37" s="2"/>
      <c r="F37" s="24" t="s">
        <v>21</v>
      </c>
      <c r="G37" s="25"/>
      <c r="H37" s="23"/>
      <c r="I37" s="26">
        <f ca="1">ROUND(J37+K37+L37,2)</f>
        <v>0</v>
      </c>
      <c r="J37" s="27">
        <f ca="1">SUM(J$7:OFFSET(J37,-1,0))</f>
        <v>0</v>
      </c>
      <c r="K37" s="27">
        <f ca="1">SUM(K$7:OFFSET(K37,-1,0))</f>
        <v>0</v>
      </c>
      <c r="L37" s="27">
        <f ca="1">SUM(L$7:OFFSET(L37,-1,0))</f>
        <v>0</v>
      </c>
      <c r="M37" s="27"/>
      <c r="N37" s="4">
        <v>8</v>
      </c>
      <c r="O37" s="4"/>
      <c r="P37" s="4"/>
    </row>
    <row r="38" spans="1:17">
      <c r="A38" s="4"/>
      <c r="B38" s="28"/>
      <c r="C38" s="12" t="s">
        <v>22</v>
      </c>
      <c r="D38" s="2"/>
      <c r="E38" s="2"/>
      <c r="F38" s="2"/>
      <c r="G38" s="2"/>
      <c r="H38" s="23"/>
      <c r="I38" s="29">
        <f ca="1">ROUND(ROUND(J37,2)*J38,2)</f>
        <v>0</v>
      </c>
      <c r="J38" s="30"/>
      <c r="K38" s="31"/>
      <c r="L38" s="31"/>
      <c r="M38" s="30"/>
      <c r="N38" s="4"/>
      <c r="O38" s="4"/>
      <c r="P38" s="4" t="s">
        <v>23</v>
      </c>
    </row>
    <row r="39" spans="1:17">
      <c r="A39" s="4"/>
      <c r="B39" s="32"/>
      <c r="C39" s="3" t="s">
        <v>24</v>
      </c>
      <c r="D39" s="2"/>
      <c r="E39" s="2"/>
      <c r="F39" s="2"/>
      <c r="G39" s="2"/>
      <c r="H39" s="23"/>
      <c r="I39" s="29">
        <f ca="1">ROUND(K39*ROUND(K37,2),2)</f>
        <v>0</v>
      </c>
      <c r="J39" s="31"/>
      <c r="K39" s="30"/>
      <c r="L39" s="31"/>
      <c r="M39" s="30"/>
      <c r="N39" s="33"/>
      <c r="O39" s="4"/>
      <c r="P39" s="33" t="s">
        <v>25</v>
      </c>
    </row>
    <row r="40" spans="1:17">
      <c r="A40" s="4"/>
      <c r="B40" s="32"/>
      <c r="C40" s="3" t="s">
        <v>26</v>
      </c>
      <c r="D40" s="2"/>
      <c r="E40" s="2"/>
      <c r="F40" s="2"/>
      <c r="G40" s="2"/>
      <c r="H40" s="23"/>
      <c r="I40" s="29">
        <f ca="1">ROUND(L40*ROUND(L37,2),2)</f>
        <v>0</v>
      </c>
      <c r="J40" s="31"/>
      <c r="K40" s="31"/>
      <c r="L40" s="30"/>
      <c r="M40" s="30"/>
      <c r="N40" s="33"/>
      <c r="O40" s="4"/>
      <c r="P40" s="33" t="s">
        <v>27</v>
      </c>
    </row>
    <row r="41" spans="1:17">
      <c r="A41" s="4"/>
      <c r="B41" s="34"/>
      <c r="C41" s="35" t="s">
        <v>28</v>
      </c>
      <c r="D41" s="36"/>
      <c r="E41" s="36"/>
      <c r="F41" s="36"/>
      <c r="G41" s="36"/>
      <c r="H41" s="37"/>
      <c r="I41" s="38">
        <f ca="1">ROUND(ROUND(J37,2)*J41*(1+J38),2)</f>
        <v>0</v>
      </c>
      <c r="J41" s="39"/>
      <c r="K41" s="31"/>
      <c r="L41" s="31"/>
      <c r="M41" s="30"/>
      <c r="N41" s="33"/>
      <c r="O41" s="4"/>
      <c r="P41" s="33" t="s">
        <v>29</v>
      </c>
    </row>
    <row r="42" spans="1:17">
      <c r="A42" s="4"/>
      <c r="B42" s="40" t="s">
        <v>30</v>
      </c>
      <c r="C42" s="3"/>
      <c r="D42" s="2"/>
      <c r="E42" s="2"/>
      <c r="F42" s="2"/>
      <c r="G42" s="2"/>
      <c r="H42" s="23"/>
      <c r="I42" s="29">
        <f ca="1">SUM(I37:I41)</f>
        <v>0</v>
      </c>
      <c r="J42" s="41"/>
      <c r="K42" s="41"/>
      <c r="L42" s="41"/>
      <c r="M42" s="41"/>
      <c r="N42" s="33"/>
      <c r="O42" s="4"/>
      <c r="P42" s="33"/>
    </row>
    <row r="43" spans="1:17">
      <c r="A43" s="4"/>
      <c r="B43" s="34"/>
      <c r="C43" s="42" t="s">
        <v>31</v>
      </c>
      <c r="D43" s="36"/>
      <c r="E43" s="36"/>
      <c r="F43" s="36"/>
      <c r="G43" s="36"/>
      <c r="H43" s="37"/>
      <c r="I43" s="38">
        <f>ROUND(J43*J42,2)+ROUND(K43*K42,2)+ROUND(L43*L42,2)</f>
        <v>0</v>
      </c>
      <c r="J43" s="39"/>
      <c r="K43" s="39"/>
      <c r="L43" s="39"/>
      <c r="M43" s="39"/>
      <c r="N43" s="33"/>
      <c r="O43" s="4"/>
      <c r="P43" s="33" t="s">
        <v>32</v>
      </c>
    </row>
    <row r="44" spans="1:17">
      <c r="A44" s="4"/>
      <c r="B44" s="40" t="s">
        <v>33</v>
      </c>
      <c r="C44" s="2"/>
      <c r="D44" s="2"/>
      <c r="E44" s="2"/>
      <c r="F44" s="2"/>
      <c r="G44" s="23"/>
      <c r="H44" s="23"/>
      <c r="I44" s="29">
        <f>J44+K44+L44</f>
        <v>0</v>
      </c>
      <c r="J44" s="41"/>
      <c r="K44" s="41"/>
      <c r="L44" s="41"/>
      <c r="M44" s="41"/>
      <c r="N44" s="4"/>
      <c r="O44" s="4"/>
      <c r="P44" s="4"/>
    </row>
    <row r="45" spans="1:17">
      <c r="A45" s="4"/>
      <c r="B45" s="43"/>
      <c r="C45" s="36" t="s">
        <v>34</v>
      </c>
      <c r="D45" s="36"/>
      <c r="E45" s="36"/>
      <c r="F45" s="36"/>
      <c r="G45" s="42"/>
      <c r="H45" s="42"/>
      <c r="I45" s="38"/>
      <c r="J45" s="44"/>
      <c r="K45" s="44"/>
      <c r="L45" s="44"/>
      <c r="M45" s="44"/>
      <c r="N45" s="4"/>
      <c r="O45" s="4"/>
      <c r="P45" s="4" t="s">
        <v>35</v>
      </c>
    </row>
    <row r="46" spans="1:17">
      <c r="A46" s="4"/>
      <c r="B46" s="40" t="s">
        <v>36</v>
      </c>
      <c r="C46" s="2"/>
      <c r="D46" s="2"/>
      <c r="E46" s="2"/>
      <c r="F46" s="2"/>
      <c r="G46" s="23"/>
      <c r="H46" s="23"/>
      <c r="I46" s="29">
        <f>J46+K46+L46</f>
        <v>0</v>
      </c>
      <c r="J46" s="41"/>
      <c r="K46" s="41"/>
      <c r="L46" s="41"/>
      <c r="M46" s="41"/>
      <c r="N46" s="4"/>
      <c r="O46" s="4"/>
      <c r="P46" s="4"/>
    </row>
    <row r="47" spans="1:17">
      <c r="A47" s="4"/>
      <c r="B47" s="2"/>
      <c r="C47" s="23" t="s">
        <v>37</v>
      </c>
      <c r="D47" s="2"/>
      <c r="E47" s="2"/>
      <c r="F47" s="2"/>
      <c r="G47" s="2"/>
      <c r="H47" s="23"/>
      <c r="I47" s="29">
        <f ca="1">ROUND((J37*J38+J37)*J47,2)</f>
        <v>0</v>
      </c>
      <c r="J47" s="39"/>
      <c r="K47" s="31"/>
      <c r="L47" s="31"/>
      <c r="M47" s="41"/>
      <c r="N47" s="33"/>
      <c r="O47" s="4"/>
      <c r="P47" s="33" t="s">
        <v>38</v>
      </c>
    </row>
    <row r="48" spans="1:17">
      <c r="A48" s="4"/>
      <c r="B48" s="34"/>
      <c r="C48" s="42" t="s">
        <v>39</v>
      </c>
      <c r="D48" s="36"/>
      <c r="E48" s="36"/>
      <c r="F48" s="36"/>
      <c r="G48" s="36"/>
      <c r="H48" s="37"/>
      <c r="I48" s="38">
        <f ca="1">ROUND(J48*(ROUND(J47*(J37+J38*J37),2)+J46),2)+ROUND(K48*(ROUND(K46,2)),2)+ROUND(L48*(ROUND(L46,2)),2)</f>
        <v>0</v>
      </c>
      <c r="J48" s="30"/>
      <c r="K48" s="30"/>
      <c r="L48" s="30"/>
      <c r="M48" s="45"/>
      <c r="N48" s="4"/>
      <c r="O48" s="4"/>
      <c r="P48" s="4" t="s">
        <v>40</v>
      </c>
    </row>
    <row r="49" spans="1:16">
      <c r="A49" s="4"/>
      <c r="B49" s="40" t="s">
        <v>41</v>
      </c>
      <c r="C49" s="2"/>
      <c r="D49" s="2"/>
      <c r="E49" s="2"/>
      <c r="F49" s="2"/>
      <c r="G49" s="23"/>
      <c r="H49" s="23"/>
      <c r="I49" s="46">
        <f>J49+K49+L49</f>
        <v>0</v>
      </c>
      <c r="J49" s="41"/>
      <c r="K49" s="41"/>
      <c r="L49" s="41"/>
      <c r="M49" s="41"/>
      <c r="N49" s="4"/>
      <c r="O49" s="4"/>
      <c r="P49" s="4"/>
    </row>
    <row r="50" spans="1:16">
      <c r="A50" s="4"/>
      <c r="B50" s="43"/>
      <c r="C50" s="36" t="s">
        <v>42</v>
      </c>
      <c r="D50" s="47"/>
      <c r="E50" s="36"/>
      <c r="F50" s="36"/>
      <c r="G50" s="42"/>
      <c r="H50" s="37"/>
      <c r="I50" s="48">
        <f>ROUND(J49*J50+K49*K50+L49*L50,2)</f>
        <v>0</v>
      </c>
      <c r="J50" s="45"/>
      <c r="K50" s="45"/>
      <c r="L50" s="45"/>
      <c r="M50" s="45"/>
      <c r="N50" s="4"/>
      <c r="O50" s="4"/>
      <c r="P50" s="4" t="s">
        <v>42</v>
      </c>
    </row>
    <row r="51" spans="1:16">
      <c r="A51" s="4"/>
      <c r="B51" s="40" t="s">
        <v>43</v>
      </c>
      <c r="C51" s="49"/>
      <c r="D51" s="2"/>
      <c r="E51" s="2"/>
      <c r="F51" s="2"/>
      <c r="G51" s="2"/>
      <c r="H51" s="2"/>
      <c r="I51" s="46">
        <f>I49+I50</f>
        <v>0</v>
      </c>
      <c r="J51" s="41"/>
      <c r="K51" s="41"/>
      <c r="L51" s="41"/>
      <c r="M51" s="41"/>
      <c r="N51" s="50" t="s">
        <v>44</v>
      </c>
      <c r="O51" s="4"/>
      <c r="P51" s="4"/>
    </row>
    <row r="52" spans="1:16">
      <c r="A52" s="4"/>
      <c r="C52" s="49"/>
      <c r="D52" s="51"/>
      <c r="E52" s="2"/>
      <c r="F52" s="2"/>
      <c r="G52" s="2"/>
      <c r="H52" s="2"/>
      <c r="I52" s="2"/>
      <c r="J52" s="2"/>
      <c r="K52" s="2"/>
      <c r="L52" s="2"/>
      <c r="M52" s="4"/>
      <c r="N52" s="4"/>
      <c r="O52" s="4"/>
      <c r="P52" s="4"/>
    </row>
    <row r="53" spans="1:16">
      <c r="A53" s="4"/>
      <c r="B53" s="4"/>
      <c r="C53" s="2"/>
      <c r="D53" s="4"/>
      <c r="E53" s="2"/>
      <c r="F53" s="2"/>
      <c r="G53" s="2"/>
      <c r="H53" s="2"/>
      <c r="I53" s="2"/>
      <c r="J53" s="2"/>
      <c r="K53" s="2"/>
      <c r="L53" s="2"/>
      <c r="M53" s="4"/>
      <c r="N53" s="4"/>
      <c r="O53" s="4"/>
      <c r="P53" s="4"/>
    </row>
    <row r="54" spans="1:16">
      <c r="A54" s="4"/>
      <c r="B54" s="4"/>
      <c r="C54" s="4"/>
      <c r="D54" s="2"/>
      <c r="E54" s="2"/>
      <c r="F54" s="2"/>
      <c r="G54" s="2"/>
      <c r="H54" s="52"/>
      <c r="I54" s="2"/>
      <c r="J54" s="2"/>
      <c r="K54" s="2"/>
      <c r="L54" s="2"/>
      <c r="M54" s="4"/>
      <c r="N54" s="4"/>
      <c r="O54" s="4"/>
      <c r="P54" s="4"/>
    </row>
    <row r="55" spans="1:16">
      <c r="A55" s="4"/>
      <c r="B55" s="4"/>
      <c r="C55" s="4"/>
      <c r="D55" s="4"/>
      <c r="E55" s="2"/>
      <c r="F55" s="2"/>
      <c r="G55" s="2"/>
      <c r="H55" s="2"/>
      <c r="I55" s="2"/>
      <c r="J55" s="2"/>
      <c r="K55" s="2"/>
      <c r="L55" s="2"/>
      <c r="M55" s="4"/>
      <c r="N55" s="4"/>
      <c r="O55" s="4"/>
      <c r="P55" s="4"/>
    </row>
    <row r="56" spans="1:16">
      <c r="A56" s="4"/>
      <c r="B56" s="4"/>
      <c r="C56" s="4"/>
      <c r="D56" s="4"/>
      <c r="E56" s="2"/>
      <c r="F56" s="2"/>
      <c r="G56" s="2"/>
      <c r="H56" s="2"/>
      <c r="I56" s="2"/>
      <c r="J56" s="2"/>
      <c r="K56" s="2"/>
      <c r="L56" s="2"/>
      <c r="M56" s="4"/>
      <c r="N56" s="4"/>
      <c r="O56" s="4"/>
      <c r="P56" s="4"/>
    </row>
    <row r="57" spans="1:16">
      <c r="A57" s="4"/>
      <c r="B57" s="4"/>
      <c r="C57" s="4"/>
      <c r="D57" s="4"/>
      <c r="E57" s="2"/>
      <c r="F57" s="2"/>
      <c r="G57" s="2"/>
      <c r="H57" s="2"/>
      <c r="I57" s="2"/>
      <c r="J57" s="2"/>
      <c r="K57" s="2"/>
      <c r="L57" s="2"/>
      <c r="M57" s="4"/>
      <c r="N57" s="4"/>
      <c r="O57" s="4"/>
      <c r="P57" s="4"/>
    </row>
    <row r="58" spans="1:16">
      <c r="A58" s="4"/>
      <c r="B58" s="4"/>
      <c r="C58" s="4"/>
      <c r="D58" s="4"/>
      <c r="E58" s="2"/>
      <c r="F58" s="2"/>
      <c r="G58" s="2"/>
      <c r="H58" s="2"/>
      <c r="I58" s="2"/>
      <c r="J58" s="2"/>
      <c r="K58" s="2"/>
      <c r="L58" s="2"/>
      <c r="M58" s="4"/>
      <c r="N58" s="4"/>
      <c r="O58" s="4"/>
      <c r="P58" s="4"/>
    </row>
    <row r="59" spans="1:16">
      <c r="A59" s="4"/>
      <c r="B59" s="4"/>
      <c r="C59" s="4"/>
      <c r="D59" s="4"/>
      <c r="E59" s="2"/>
      <c r="F59" s="2"/>
      <c r="G59" s="2"/>
      <c r="H59" s="2"/>
      <c r="I59" s="2"/>
      <c r="J59" s="2"/>
      <c r="K59" s="2"/>
      <c r="L59" s="2"/>
      <c r="M59" s="4"/>
      <c r="N59" s="4"/>
      <c r="O59" s="4"/>
      <c r="P59" s="4"/>
    </row>
    <row r="60" spans="1:16">
      <c r="A60" s="4"/>
      <c r="B60" s="4"/>
      <c r="C60" s="4"/>
      <c r="D60" s="4"/>
      <c r="E60" s="2"/>
      <c r="F60" s="2"/>
      <c r="G60" s="2"/>
      <c r="H60" s="2"/>
      <c r="I60" s="2"/>
      <c r="J60" s="2"/>
      <c r="K60" s="2"/>
      <c r="L60" s="2"/>
      <c r="M60" s="4"/>
      <c r="N60" s="4"/>
      <c r="O60" s="4"/>
      <c r="P60" s="4"/>
    </row>
    <row r="61" spans="1:16">
      <c r="A61" s="4"/>
      <c r="B61" s="4"/>
      <c r="C61" s="4"/>
      <c r="D61" s="4"/>
      <c r="E61" s="2"/>
      <c r="F61" s="2"/>
      <c r="G61" s="2"/>
      <c r="H61" s="2"/>
      <c r="I61" s="2"/>
      <c r="J61" s="2"/>
      <c r="K61" s="2"/>
      <c r="L61" s="2"/>
      <c r="M61" s="4"/>
      <c r="N61" s="4"/>
      <c r="O61" s="4"/>
      <c r="P61" s="4"/>
    </row>
    <row r="62" spans="1:16">
      <c r="A62" s="4"/>
      <c r="B62" s="4"/>
      <c r="C62" s="4"/>
      <c r="D62" s="4"/>
      <c r="E62" s="2"/>
      <c r="F62" s="2"/>
      <c r="G62" s="2"/>
      <c r="H62" s="2"/>
      <c r="I62" s="2"/>
      <c r="J62" s="2"/>
      <c r="K62" s="2"/>
      <c r="L62" s="2"/>
      <c r="M62" s="4"/>
      <c r="N62" s="4"/>
      <c r="O62" s="4"/>
      <c r="P62" s="4"/>
    </row>
    <row r="63" spans="1:16">
      <c r="A63" s="4"/>
      <c r="B63" s="4"/>
      <c r="C63" s="4"/>
      <c r="D63" s="4"/>
      <c r="E63" s="2"/>
      <c r="F63" s="2"/>
      <c r="G63" s="2"/>
      <c r="H63" s="2"/>
      <c r="I63" s="2"/>
      <c r="J63" s="2"/>
      <c r="K63" s="2"/>
      <c r="L63" s="2"/>
      <c r="M63" s="4"/>
      <c r="N63" s="4"/>
      <c r="O63" s="4"/>
      <c r="P63" s="4"/>
    </row>
    <row r="64" spans="1:16">
      <c r="A64" s="4"/>
      <c r="B64" s="4"/>
      <c r="C64" s="4"/>
      <c r="D64" s="4"/>
      <c r="E64" s="2"/>
      <c r="F64" s="2"/>
      <c r="G64" s="2"/>
      <c r="H64" s="2"/>
      <c r="I64" s="2"/>
      <c r="J64" s="2"/>
      <c r="K64" s="2"/>
      <c r="L64" s="2"/>
      <c r="M64" s="4"/>
      <c r="N64" s="4"/>
      <c r="O64" s="4"/>
      <c r="P64" s="4"/>
    </row>
    <row r="65" spans="1:16">
      <c r="A65" s="4"/>
      <c r="B65" s="4"/>
      <c r="C65" s="4"/>
      <c r="D65" s="4"/>
      <c r="E65" s="4"/>
      <c r="F65" s="53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80" spans="1:16">
      <c r="H80" s="54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W_1_4</vt:lpstr>
      <vt:lpstr>_val1</vt:lpstr>
      <vt:lpstr>_val2</vt:lpstr>
      <vt:lpstr>W_1_4!Print_Area</vt:lpstr>
      <vt:lpstr>W_1_4!Print_Titles</vt:lpstr>
      <vt:lpstr>proc</vt:lpstr>
      <vt:lpstr>S_P</vt:lpstr>
      <vt:lpstr>S_P1</vt:lpstr>
      <vt:lpstr>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Medicininės dujos</dc:description>
  <cp:lastModifiedBy>Paulius Zykas</cp:lastModifiedBy>
  <cp:lastPrinted>2025-01-28T08:51:36Z</cp:lastPrinted>
  <dcterms:created xsi:type="dcterms:W3CDTF">2005-10-29T11:48:08Z</dcterms:created>
  <dcterms:modified xsi:type="dcterms:W3CDTF">2025-02-17T08:56:50Z</dcterms:modified>
</cp:coreProperties>
</file>